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ИНИСТЕРСТВО СВЯЗИ\Проект бюджета на 2018 и 2019, 2020гг\2019г\Протокол разногласий\Защита бюджета\"/>
    </mc:Choice>
  </mc:AlternateContent>
  <bookViews>
    <workbookView xWindow="240" yWindow="105" windowWidth="14805" windowHeight="8010" activeTab="1"/>
  </bookViews>
  <sheets>
    <sheet name="Table1" sheetId="1" r:id="rId1"/>
    <sheet name="Table3" sheetId="2" r:id="rId2"/>
  </sheets>
  <definedNames>
    <definedName name="_xlnm.Print_Titles" localSheetId="0">Table1!$2:$2</definedName>
  </definedNames>
  <calcPr calcId="162913"/>
</workbook>
</file>

<file path=xl/calcChain.xml><?xml version="1.0" encoding="utf-8"?>
<calcChain xmlns="http://schemas.openxmlformats.org/spreadsheetml/2006/main">
  <c r="H63" i="2" l="1"/>
  <c r="K5" i="2"/>
  <c r="J5" i="2"/>
  <c r="I5" i="2"/>
  <c r="I7" i="2"/>
  <c r="K43" i="2"/>
  <c r="K42" i="2" s="1"/>
  <c r="J43" i="2"/>
  <c r="I43" i="2"/>
  <c r="I42" i="2" s="1"/>
  <c r="J42" i="2"/>
  <c r="K29" i="2"/>
  <c r="K28" i="2" s="1"/>
  <c r="J29" i="2"/>
  <c r="I29" i="2"/>
  <c r="I28" i="2" s="1"/>
  <c r="J28" i="2"/>
  <c r="K18" i="2" l="1"/>
  <c r="J18" i="2"/>
  <c r="I18" i="2"/>
  <c r="K8" i="2"/>
  <c r="J8" i="2"/>
  <c r="I8" i="2"/>
  <c r="H8" i="2"/>
  <c r="K7" i="2"/>
  <c r="J7" i="2"/>
  <c r="J6" i="2"/>
  <c r="I6" i="2" l="1"/>
  <c r="K6" i="2"/>
  <c r="I51" i="2" l="1"/>
  <c r="J51" i="2" l="1"/>
  <c r="J50" i="2" s="1"/>
  <c r="J49" i="2" s="1"/>
  <c r="K51" i="2"/>
  <c r="K50" i="2" s="1"/>
  <c r="K49" i="2" s="1"/>
  <c r="I50" i="2"/>
  <c r="I49" i="2" s="1"/>
  <c r="K63" i="2" l="1"/>
  <c r="J63" i="2"/>
  <c r="I63" i="2" l="1"/>
</calcChain>
</file>

<file path=xl/sharedStrings.xml><?xml version="1.0" encoding="utf-8"?>
<sst xmlns="http://schemas.openxmlformats.org/spreadsheetml/2006/main" count="413" uniqueCount="150">
  <si>
    <t/>
  </si>
  <si>
    <t>Распределение предельных объемов бюджетного финансирования на 2019 год и на плановый период 2020 и 2021 годов</t>
  </si>
  <si>
    <t>Наименование</t>
  </si>
  <si>
    <t>Гла-
ва</t>
  </si>
  <si>
    <t>Раз-
дел</t>
  </si>
  <si>
    <t>Под-
раз-
дел</t>
  </si>
  <si>
    <t>Целевая
статья</t>
  </si>
  <si>
    <t>Вид
рас-
хо-
дов</t>
  </si>
  <si>
    <t>Сумма,
тыс. рублей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</si>
  <si>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</si>
  <si>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</si>
  <si>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</si>
  <si>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</si>
  <si>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</si>
  <si>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</si>
  <si>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</si>
  <si>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</si>
  <si>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</si>
  <si>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</si>
  <si>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</si>
  <si>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</si>
  <si>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МИНИСТЕРСТВО СВЯЗИ И ИНФОРМАЦИОННЫХ ТЕХНОЛОГИЙ АРХАНГЕЛЬСКОЙ ОБЛАСТИ</t>
  </si>
  <si>
    <t>072</t>
  </si>
  <si>
    <t>01</t>
  </si>
  <si>
    <t>13</t>
  </si>
  <si>
    <t>Государственная программа Архангельской области "Социальная поддержка граждан в Архангельской области (2013 – 2024 годы)"</t>
  </si>
  <si>
    <t>03 0 00 00000</t>
  </si>
  <si>
    <t>Подпрограмма "Организация работы по социальному обслуживанию граждан и социальной защите населения в Архангельской области"</t>
  </si>
  <si>
    <t>03 1 00 00000</t>
  </si>
  <si>
    <t>03 1 00 70490</t>
  </si>
  <si>
    <t>Субсидии автономным учреждениям на иные цели</t>
  </si>
  <si>
    <t>622</t>
  </si>
  <si>
    <t>Государственная программа Архангельской области "Защита населения и территорий Архангельской области от чрезвычайных ситуаций, обеспечение пожарной безопасности и безопасности на водных объектах (2014 – 2021 годы)"</t>
  </si>
  <si>
    <t>09 0 00 00000</t>
  </si>
  <si>
    <t>Подпрограмма "Построение (развитие), внедрение и эксплуатация аппаратно-программного комплекса "Безопасный город" в Архангельской области"</t>
  </si>
  <si>
    <t>09 4 00 00000</t>
  </si>
  <si>
    <t>09 4 00 70490</t>
  </si>
  <si>
    <t>Государственная программа Архангельской области "Развитие местного самоуправления в Архангельской области и государственная поддержка социально ориентированных некоммерческих организаций (2014 – 2021 годы)"</t>
  </si>
  <si>
    <t>18 0 00 00000</t>
  </si>
  <si>
    <t>Подпрограмма "Государственная поддержка социально ориентированных некоммерческих организаций"</t>
  </si>
  <si>
    <t>18 1 00 00000</t>
  </si>
  <si>
    <t>18 1 00 70490</t>
  </si>
  <si>
    <t>Государственная программа Архангельской области "Развитие имущественно-земельных отношений Архангельской области (2014 – 2021 годы)"</t>
  </si>
  <si>
    <t>21 0 00 00000</t>
  </si>
  <si>
    <t>21 0 00 70490</t>
  </si>
  <si>
    <t>Государственная программа Архангельской области "Управление государственными финансами и государственным долгом Архангельской области (2014 – 2024 годы)"</t>
  </si>
  <si>
    <t>22 0 00 00000</t>
  </si>
  <si>
    <t>Подпрограмма "Организация и обеспечение бюджетного процесса и развитие информационных систем управления финансами в Архангельской области"</t>
  </si>
  <si>
    <t>22 1 00 00000</t>
  </si>
  <si>
    <t>22 1 00 70490</t>
  </si>
  <si>
    <t>Государственная программа Архангельской области "Эффективное государственное управление в Архангельской области (2014 – 2024 годы)"</t>
  </si>
  <si>
    <t>23 0 00 00000</t>
  </si>
  <si>
    <t>Подпрограмма "Обеспечение доступности и качества предоставления государственных и муниципальных услуг по принципу "одного окна", в том числе на базе многофункциональных центров"</t>
  </si>
  <si>
    <t>23 2 00 00000</t>
  </si>
  <si>
    <t>Расходы на обеспечение деятельности подведомственных учреждений</t>
  </si>
  <si>
    <t>23 2 00 70100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</si>
  <si>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</si>
  <si>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</si>
  <si>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Подпрограмма "Создание систем электронного правительства, развитие информационного общества Архангельской области"</t>
  </si>
  <si>
    <t>23 3 00 00000</t>
  </si>
  <si>
    <t>23 3 00 70100</t>
  </si>
  <si>
    <t>04</t>
  </si>
  <si>
    <t>10</t>
  </si>
  <si>
    <t>Государственная программа Архангельской области "Развитие транспортной системы Архангельской области (2014 – 2024 годы)"</t>
  </si>
  <si>
    <t>19 0 00 00000</t>
  </si>
  <si>
    <t>Подпрограмма "Создание условий для реализации государственной программы и осуществления иных расходов"</t>
  </si>
  <si>
    <t>19 5 00 00000</t>
  </si>
  <si>
    <t>19 5 00 70100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</si>
  <si>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</si>
  <si>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</si>
  <si>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</si>
  <si>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</si>
  <si>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Подпрограмма "Развитие отдельных направлений системы государственного управления Архангельской области"</t>
  </si>
  <si>
    <t>23 5 00 00000</t>
  </si>
  <si>
    <t>Расходы на содержание государственных органов и обеспечение их функций</t>
  </si>
  <si>
    <t>23 5 00 70010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</si>
  <si>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</si>
  <si>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</si>
  <si>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</si>
  <si>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</si>
  <si>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</si>
  <si>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</si>
  <si>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</si>
  <si>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</si>
  <si>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</si>
  <si>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</si>
  <si>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Иные выплаты населению</t>
  </si>
  <si>
    <t>360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</si>
  <si>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</si>
  <si>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</si>
  <si>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</si>
  <si>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</si>
  <si>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Всего</t>
  </si>
  <si>
    <t>Государственная программа Архангельской области "Культура Русского Севера (2013 - 2020 годы)"</t>
  </si>
  <si>
    <t>04 0 00 00000</t>
  </si>
  <si>
    <t>04 1 97 01000</t>
  </si>
  <si>
    <t>Обоснование</t>
  </si>
  <si>
    <t xml:space="preserve">«Фонд оплаты труда»                      </t>
  </si>
  <si>
    <t>«Начисления на фонд оплаты труда»</t>
  </si>
  <si>
    <t>«Аренда»</t>
  </si>
  <si>
    <t>«Коммунальные услуги»</t>
  </si>
  <si>
    <t>«Услуги связи»</t>
  </si>
  <si>
    <t>На прочие материальные затраты</t>
  </si>
  <si>
    <t xml:space="preserve">Приобретение двух автомобилей УАЗ Патриот </t>
  </si>
  <si>
    <t>168 135,2</t>
  </si>
  <si>
    <t>192 590,73</t>
  </si>
  <si>
    <t>199 909,18</t>
  </si>
  <si>
    <t>50 777,0</t>
  </si>
  <si>
    <t>58 162,4</t>
  </si>
  <si>
    <t>60 372,57</t>
  </si>
  <si>
    <t>2 373,49</t>
  </si>
  <si>
    <t>9 443,30</t>
  </si>
  <si>
    <t>9 792,69</t>
  </si>
  <si>
    <t>6 526,9</t>
  </si>
  <si>
    <t>32 686,15</t>
  </si>
  <si>
    <t>14 121,84</t>
  </si>
  <si>
    <t>15 553,11</t>
  </si>
  <si>
    <t>2 400,0</t>
  </si>
  <si>
    <t>Компенсация расходов на оплату проезда к месту использования отпуска и обратно</t>
  </si>
  <si>
    <t>47 644,6</t>
  </si>
  <si>
    <t>50 043,6</t>
  </si>
  <si>
    <t>51 933,8</t>
  </si>
  <si>
    <t>14 388,7</t>
  </si>
  <si>
    <t>15 113,2</t>
  </si>
  <si>
    <t>15 684,0</t>
  </si>
  <si>
    <t>4 255,80</t>
  </si>
  <si>
    <t>2 623,9</t>
  </si>
  <si>
    <t>2 690,1</t>
  </si>
  <si>
    <t>10 610,4</t>
  </si>
  <si>
    <t>11 124,0</t>
  </si>
  <si>
    <t>51 783,65</t>
  </si>
  <si>
    <t>20 855,65</t>
  </si>
  <si>
    <t>18 394,65</t>
  </si>
  <si>
    <t>Дополнение функционала ГИС "Земля" модулями формирования градостроительного плана, ведения реестра мест запрета продажи алкоголя, перенос в закрытый контур</t>
  </si>
  <si>
    <t>2018 год</t>
  </si>
  <si>
    <t>Работы и услуги по содержанию имущества, приобретение основных средств и материальных запасов</t>
  </si>
  <si>
    <t>Оплата услуг связи, коммунальных услуг, аренда, работы и услуги по содержанию имущества, приобретение основных средств и материальных запасов</t>
  </si>
  <si>
    <t>Выплата денежного вознаграждения при присвоении звания "Почетный работник связи Архангельской области"</t>
  </si>
  <si>
    <r>
      <t xml:space="preserve">Создание электронного архива </t>
    </r>
    <r>
      <rPr>
        <u/>
        <sz val="11"/>
        <color rgb="FF000000"/>
        <rFont val="Times New Roman"/>
        <family val="1"/>
        <charset val="204"/>
      </rPr>
      <t>для министерства культуры Архангельской области</t>
    </r>
  </si>
  <si>
    <t>Работы и услуги по содержанию имущества, услуги аутсорсинга по уборке помещений отделений ГАУ АО МФЦ , приобретение основных средств и материальных запасов</t>
  </si>
  <si>
    <t>Приобретене автомобилей для оказания услуг в 95 ТОСП (на замену)</t>
  </si>
  <si>
    <t>Обеспечение работоспособности АПК "Безопасный город" в четырех МО Архангельской области (гг. Архангельск, Северодвинск, Котлас, Приморский район)</t>
  </si>
  <si>
    <r>
      <t xml:space="preserve">Перенос 22 баз данных в ЦОД. Закупка серверного оборудования и программного обеспечения, </t>
    </r>
    <r>
      <rPr>
        <u/>
        <sz val="11"/>
        <rFont val="Times New Roman"/>
        <family val="1"/>
        <charset val="204"/>
      </rPr>
      <t>для министерства труда и социального развития Архангельской области</t>
    </r>
  </si>
  <si>
    <t>Реализация проекта  "Система обеспечения вызовов экстренных оперативных служб через номер "112" на территории Архангельской обл."</t>
  </si>
  <si>
    <t>Развитие интернет-портала  для поддержки и развития социально ориентированных некоммерческих организаций</t>
  </si>
  <si>
    <r>
      <t xml:space="preserve">Выполнение работ по по построению централизованной автоматизированной информационной системы управления финансово-хозяйственной деятельностью с переводом 370 государственных учреждений на облачную платформу </t>
    </r>
    <r>
      <rPr>
        <u/>
        <sz val="11"/>
        <color rgb="FF000000"/>
        <rFont val="Times New Roman"/>
        <family val="1"/>
        <charset val="204"/>
      </rPr>
      <t xml:space="preserve">для министерства финансов Архангельской области </t>
    </r>
  </si>
  <si>
    <t>№ п/п</t>
  </si>
  <si>
    <t>1.2</t>
  </si>
  <si>
    <t>1.3</t>
  </si>
  <si>
    <t>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</si>
</sst>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"/>
    <numFmt numFmtId="165" formatCode="0.0"/>
    <numFmt numFmtId="166" formatCode="_-* #,##0.0\ _₽_-;\-* #,##0.0\ _₽_-;_-* &quot;-&quot;??\ _₽_-;_-@_-"/>
  </numFmts>
  <fonts count="11" x14ac:knownFonts="1">
    <font>
      <sz val="10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43" fontId="2" fillId="0" borderId="0" applyFont="0" applyFill="0" applyBorder="0" applyAlignment="0" applyProtection="0"/>
  </cellStyleXfs>
  <cellXfs count="63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43" fontId="4" fillId="0" borderId="1" xfId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right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43" fontId="3" fillId="0" borderId="5" xfId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right" vertical="center" wrapText="1"/>
    </xf>
    <xf numFmtId="164" fontId="3" fillId="0" borderId="6" xfId="0" applyNumberFormat="1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43" fontId="3" fillId="0" borderId="1" xfId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justify" vertical="center" wrapText="1"/>
    </xf>
    <xf numFmtId="0" fontId="3" fillId="0" borderId="1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top" wrapText="1"/>
    </xf>
    <xf numFmtId="49" fontId="9" fillId="0" borderId="2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30" sqref="A30"/>
    </sheetView>
  </sheetViews>
  <sheetFormatPr defaultRowHeight="12.75" x14ac:dyDescent="0.2"/>
  <cols>
    <col min="1" max="1" width="145.5" customWidth="1"/>
    <col min="2" max="2" width="21" customWidth="1"/>
  </cols>
  <sheetData>
    <row r="1" spans="1:2" x14ac:dyDescent="0.2">
      <c r="A1" t="s">
        <v>0</v>
      </c>
    </row>
    <row r="2" spans="1:2" ht="23.25" customHeight="1" x14ac:dyDescent="0.2">
      <c r="A2" s="37" t="s">
        <v>1</v>
      </c>
      <c r="B2" s="37"/>
    </row>
  </sheetData>
  <mergeCells count="1">
    <mergeCell ref="A2:B2"/>
  </mergeCells>
  <pageMargins left="0.39374999999999999" right="0.39374999999999999" top="0.78749999999999998" bottom="0.58750000000000002" header="0.3" footer="0.3"/>
  <pageSetup paperSize="0" orientation="landscape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abSelected="1" topLeftCell="A10" workbookViewId="0">
      <selection activeCell="H18" sqref="H18"/>
    </sheetView>
  </sheetViews>
  <sheetFormatPr defaultRowHeight="12.75" x14ac:dyDescent="0.2"/>
  <cols>
    <col min="1" max="1" width="8" customWidth="1"/>
    <col min="2" max="2" width="69.5" customWidth="1"/>
    <col min="3" max="3" width="5.83203125" customWidth="1"/>
    <col min="4" max="5" width="6" customWidth="1"/>
    <col min="6" max="6" width="16.6640625" customWidth="1"/>
    <col min="7" max="7" width="5.83203125" customWidth="1"/>
    <col min="8" max="8" width="18.33203125" customWidth="1"/>
    <col min="9" max="9" width="15" customWidth="1"/>
    <col min="10" max="10" width="14.83203125" customWidth="1"/>
    <col min="11" max="11" width="14.6640625" customWidth="1"/>
    <col min="12" max="12" width="49" customWidth="1"/>
  </cols>
  <sheetData>
    <row r="1" spans="1:12" x14ac:dyDescent="0.2">
      <c r="B1" t="s">
        <v>0</v>
      </c>
    </row>
    <row r="2" spans="1:12" ht="69.400000000000006" customHeight="1" x14ac:dyDescent="0.2">
      <c r="A2" s="61" t="s">
        <v>146</v>
      </c>
      <c r="B2" s="60" t="s">
        <v>2</v>
      </c>
      <c r="C2" s="38" t="s">
        <v>3</v>
      </c>
      <c r="D2" s="38" t="s">
        <v>4</v>
      </c>
      <c r="E2" s="38" t="s">
        <v>5</v>
      </c>
      <c r="F2" s="38" t="s">
        <v>6</v>
      </c>
      <c r="G2" s="38" t="s">
        <v>7</v>
      </c>
      <c r="H2" s="43" t="s">
        <v>8</v>
      </c>
      <c r="I2" s="44"/>
      <c r="J2" s="44"/>
      <c r="K2" s="45"/>
      <c r="L2" s="2" t="s">
        <v>96</v>
      </c>
    </row>
    <row r="3" spans="1:12" ht="33.950000000000003" customHeight="1" x14ac:dyDescent="0.2">
      <c r="A3" s="61"/>
      <c r="B3" s="60" t="s">
        <v>0</v>
      </c>
      <c r="C3" s="38" t="s">
        <v>0</v>
      </c>
      <c r="D3" s="38" t="s">
        <v>0</v>
      </c>
      <c r="E3" s="38" t="s">
        <v>0</v>
      </c>
      <c r="F3" s="38" t="s">
        <v>0</v>
      </c>
      <c r="G3" s="38" t="s">
        <v>0</v>
      </c>
      <c r="H3" s="3" t="s">
        <v>134</v>
      </c>
      <c r="I3" s="3" t="s">
        <v>9</v>
      </c>
      <c r="J3" s="3" t="s">
        <v>10</v>
      </c>
      <c r="K3" s="4" t="s">
        <v>11</v>
      </c>
      <c r="L3" s="5"/>
    </row>
    <row r="4" spans="1:12" ht="18.2" customHeight="1" x14ac:dyDescent="0.2">
      <c r="B4" s="3" t="s">
        <v>12</v>
      </c>
      <c r="C4" s="3" t="s">
        <v>13</v>
      </c>
      <c r="D4" s="3" t="s">
        <v>14</v>
      </c>
      <c r="E4" s="3" t="s">
        <v>15</v>
      </c>
      <c r="F4" s="3" t="s">
        <v>16</v>
      </c>
      <c r="G4" s="3" t="s">
        <v>17</v>
      </c>
      <c r="H4" s="3"/>
      <c r="I4" s="3" t="s">
        <v>18</v>
      </c>
      <c r="J4" s="3" t="s">
        <v>19</v>
      </c>
      <c r="K4" s="4" t="s">
        <v>20</v>
      </c>
      <c r="L4" s="5"/>
    </row>
    <row r="5" spans="1:12" ht="48.75" customHeight="1" x14ac:dyDescent="0.2">
      <c r="A5" s="56"/>
      <c r="B5" s="47" t="s">
        <v>21</v>
      </c>
      <c r="C5" s="6" t="s">
        <v>22</v>
      </c>
      <c r="D5" s="7" t="s">
        <v>0</v>
      </c>
      <c r="E5" s="7" t="s">
        <v>0</v>
      </c>
      <c r="F5" s="7" t="s">
        <v>0</v>
      </c>
      <c r="G5" s="7" t="s">
        <v>0</v>
      </c>
      <c r="H5" s="8">
        <v>529849.30000000005</v>
      </c>
      <c r="I5" s="9">
        <f>I6+I28+I32+I34+I37+I40+I42+I46++I49</f>
        <v>631466.99999999988</v>
      </c>
      <c r="J5" s="9">
        <f>J6+J28+J32+J34+J42+J49</f>
        <v>476612.60000000003</v>
      </c>
      <c r="K5" s="9">
        <f>K6+K28+K32+K34+K42+K49</f>
        <v>486196</v>
      </c>
      <c r="L5" s="5"/>
    </row>
    <row r="6" spans="1:12" ht="49.5" customHeight="1" x14ac:dyDescent="0.2">
      <c r="A6" s="57">
        <v>1</v>
      </c>
      <c r="B6" s="48" t="s">
        <v>50</v>
      </c>
      <c r="C6" s="6" t="s">
        <v>22</v>
      </c>
      <c r="D6" s="6" t="s">
        <v>23</v>
      </c>
      <c r="E6" s="6" t="s">
        <v>24</v>
      </c>
      <c r="F6" s="6" t="s">
        <v>51</v>
      </c>
      <c r="G6" s="10" t="s">
        <v>0</v>
      </c>
      <c r="H6" s="10"/>
      <c r="I6" s="9">
        <f>I7+I18</f>
        <v>407949.1</v>
      </c>
      <c r="J6" s="11">
        <f t="shared" ref="J6:K6" si="0">J7+J18</f>
        <v>392880.4</v>
      </c>
      <c r="K6" s="11">
        <f t="shared" si="0"/>
        <v>404232</v>
      </c>
      <c r="L6" s="1"/>
    </row>
    <row r="7" spans="1:12" ht="56.25" customHeight="1" x14ac:dyDescent="0.2">
      <c r="A7" s="58" t="s">
        <v>149</v>
      </c>
      <c r="B7" s="47" t="s">
        <v>52</v>
      </c>
      <c r="C7" s="3" t="s">
        <v>22</v>
      </c>
      <c r="D7" s="3" t="s">
        <v>23</v>
      </c>
      <c r="E7" s="3" t="s">
        <v>24</v>
      </c>
      <c r="F7" s="3" t="s">
        <v>53</v>
      </c>
      <c r="G7" s="7" t="s">
        <v>0</v>
      </c>
      <c r="H7" s="7"/>
      <c r="I7" s="9">
        <f>I8</f>
        <v>275442.05</v>
      </c>
      <c r="J7" s="11">
        <f t="shared" ref="J7:K7" si="1">J8</f>
        <v>287268.05</v>
      </c>
      <c r="K7" s="11">
        <f t="shared" si="1"/>
        <v>298619.65000000002</v>
      </c>
      <c r="L7" s="1"/>
    </row>
    <row r="8" spans="1:12" ht="34.35" customHeight="1" x14ac:dyDescent="0.2">
      <c r="A8" s="57"/>
      <c r="B8" s="49" t="s">
        <v>54</v>
      </c>
      <c r="C8" s="3" t="s">
        <v>22</v>
      </c>
      <c r="D8" s="3" t="s">
        <v>23</v>
      </c>
      <c r="E8" s="3" t="s">
        <v>24</v>
      </c>
      <c r="F8" s="3" t="s">
        <v>55</v>
      </c>
      <c r="G8" s="7" t="s">
        <v>0</v>
      </c>
      <c r="H8" s="12">
        <f>H9+H17</f>
        <v>263160.09999999998</v>
      </c>
      <c r="I8" s="11">
        <f>I9+I17</f>
        <v>275442.05</v>
      </c>
      <c r="J8" s="11">
        <f t="shared" ref="J8:K8" si="2">J9+J17</f>
        <v>287268.05</v>
      </c>
      <c r="K8" s="11">
        <f t="shared" si="2"/>
        <v>298619.65000000002</v>
      </c>
      <c r="L8" s="1"/>
    </row>
    <row r="9" spans="1:12" ht="63.75" customHeight="1" x14ac:dyDescent="0.2">
      <c r="A9" s="57"/>
      <c r="B9" s="50" t="s">
        <v>56</v>
      </c>
      <c r="C9" s="13" t="s">
        <v>22</v>
      </c>
      <c r="D9" s="13" t="s">
        <v>23</v>
      </c>
      <c r="E9" s="13" t="s">
        <v>24</v>
      </c>
      <c r="F9" s="13" t="s">
        <v>55</v>
      </c>
      <c r="G9" s="13" t="s">
        <v>57</v>
      </c>
      <c r="H9" s="14">
        <v>259557.1</v>
      </c>
      <c r="I9" s="15">
        <v>271742.05</v>
      </c>
      <c r="J9" s="15">
        <v>283568.05</v>
      </c>
      <c r="K9" s="15">
        <v>294919.65000000002</v>
      </c>
      <c r="L9" s="1"/>
    </row>
    <row r="10" spans="1:12" ht="34.35" customHeight="1" x14ac:dyDescent="0.2">
      <c r="A10" s="57"/>
      <c r="B10" s="51" t="s">
        <v>97</v>
      </c>
      <c r="C10" s="2"/>
      <c r="D10" s="2"/>
      <c r="E10" s="2"/>
      <c r="F10" s="2"/>
      <c r="G10" s="2"/>
      <c r="H10" s="2"/>
      <c r="I10" s="16" t="s">
        <v>104</v>
      </c>
      <c r="J10" s="16" t="s">
        <v>105</v>
      </c>
      <c r="K10" s="16" t="s">
        <v>106</v>
      </c>
      <c r="L10" s="1"/>
    </row>
    <row r="11" spans="1:12" ht="34.35" customHeight="1" x14ac:dyDescent="0.2">
      <c r="A11" s="57"/>
      <c r="B11" s="51" t="s">
        <v>98</v>
      </c>
      <c r="C11" s="2"/>
      <c r="D11" s="2"/>
      <c r="E11" s="2"/>
      <c r="F11" s="2"/>
      <c r="G11" s="2"/>
      <c r="H11" s="2"/>
      <c r="I11" s="16" t="s">
        <v>107</v>
      </c>
      <c r="J11" s="16" t="s">
        <v>108</v>
      </c>
      <c r="K11" s="16" t="s">
        <v>109</v>
      </c>
      <c r="L11" s="1"/>
    </row>
    <row r="12" spans="1:12" ht="34.35" customHeight="1" x14ac:dyDescent="0.2">
      <c r="A12" s="57"/>
      <c r="B12" s="51" t="s">
        <v>99</v>
      </c>
      <c r="C12" s="2"/>
      <c r="D12" s="2"/>
      <c r="E12" s="2"/>
      <c r="F12" s="2"/>
      <c r="G12" s="2"/>
      <c r="H12" s="2"/>
      <c r="I12" s="16">
        <v>1773.5</v>
      </c>
      <c r="J12" s="16" t="s">
        <v>110</v>
      </c>
      <c r="K12" s="16" t="s">
        <v>110</v>
      </c>
      <c r="L12" s="1"/>
    </row>
    <row r="13" spans="1:12" ht="34.35" customHeight="1" x14ac:dyDescent="0.2">
      <c r="A13" s="57"/>
      <c r="B13" s="51" t="s">
        <v>100</v>
      </c>
      <c r="C13" s="2"/>
      <c r="D13" s="2"/>
      <c r="E13" s="2"/>
      <c r="F13" s="2"/>
      <c r="G13" s="2"/>
      <c r="H13" s="2"/>
      <c r="I13" s="16" t="s">
        <v>111</v>
      </c>
      <c r="J13" s="16" t="s">
        <v>112</v>
      </c>
      <c r="K13" s="16">
        <v>10184.4</v>
      </c>
      <c r="L13" s="1"/>
    </row>
    <row r="14" spans="1:12" ht="34.35" customHeight="1" x14ac:dyDescent="0.2">
      <c r="A14" s="57"/>
      <c r="B14" s="51" t="s">
        <v>101</v>
      </c>
      <c r="C14" s="2"/>
      <c r="D14" s="2"/>
      <c r="E14" s="2"/>
      <c r="F14" s="2"/>
      <c r="G14" s="2"/>
      <c r="H14" s="2"/>
      <c r="I14" s="16" t="s">
        <v>113</v>
      </c>
      <c r="J14" s="16" t="s">
        <v>113</v>
      </c>
      <c r="K14" s="16" t="s">
        <v>113</v>
      </c>
      <c r="L14" s="1"/>
    </row>
    <row r="15" spans="1:12" ht="34.35" customHeight="1" x14ac:dyDescent="0.2">
      <c r="A15" s="57"/>
      <c r="B15" s="51" t="s">
        <v>102</v>
      </c>
      <c r="C15" s="2"/>
      <c r="D15" s="2"/>
      <c r="E15" s="2"/>
      <c r="F15" s="2"/>
      <c r="G15" s="2"/>
      <c r="H15" s="2"/>
      <c r="I15" s="16" t="s">
        <v>114</v>
      </c>
      <c r="J15" s="16" t="s">
        <v>115</v>
      </c>
      <c r="K15" s="16" t="s">
        <v>116</v>
      </c>
      <c r="L15" s="1" t="s">
        <v>139</v>
      </c>
    </row>
    <row r="16" spans="1:12" ht="34.35" customHeight="1" x14ac:dyDescent="0.2">
      <c r="A16" s="57"/>
      <c r="B16" s="51" t="s">
        <v>103</v>
      </c>
      <c r="C16" s="2"/>
      <c r="D16" s="2"/>
      <c r="E16" s="2"/>
      <c r="F16" s="2"/>
      <c r="G16" s="2"/>
      <c r="H16" s="2"/>
      <c r="I16" s="16" t="s">
        <v>117</v>
      </c>
      <c r="J16" s="16"/>
      <c r="K16" s="16"/>
      <c r="L16" s="1" t="s">
        <v>140</v>
      </c>
    </row>
    <row r="17" spans="1:12" ht="34.35" customHeight="1" x14ac:dyDescent="0.2">
      <c r="A17" s="57"/>
      <c r="B17" s="52" t="s">
        <v>30</v>
      </c>
      <c r="C17" s="17" t="s">
        <v>22</v>
      </c>
      <c r="D17" s="17" t="s">
        <v>23</v>
      </c>
      <c r="E17" s="17" t="s">
        <v>24</v>
      </c>
      <c r="F17" s="17" t="s">
        <v>55</v>
      </c>
      <c r="G17" s="17" t="s">
        <v>31</v>
      </c>
      <c r="H17" s="18">
        <v>3603</v>
      </c>
      <c r="I17" s="19">
        <v>3700</v>
      </c>
      <c r="J17" s="19">
        <v>3700</v>
      </c>
      <c r="K17" s="20">
        <v>3700</v>
      </c>
      <c r="L17" s="5" t="s">
        <v>118</v>
      </c>
    </row>
    <row r="18" spans="1:12" ht="47.25" customHeight="1" x14ac:dyDescent="0.2">
      <c r="A18" s="58" t="s">
        <v>147</v>
      </c>
      <c r="B18" s="53" t="s">
        <v>58</v>
      </c>
      <c r="C18" s="13" t="s">
        <v>22</v>
      </c>
      <c r="D18" s="13" t="s">
        <v>23</v>
      </c>
      <c r="E18" s="13" t="s">
        <v>24</v>
      </c>
      <c r="F18" s="13" t="s">
        <v>59</v>
      </c>
      <c r="G18" s="7" t="s">
        <v>0</v>
      </c>
      <c r="H18" s="14">
        <v>140041.60000000001</v>
      </c>
      <c r="I18" s="9">
        <f>I19+I26</f>
        <v>132507.04999999999</v>
      </c>
      <c r="J18" s="11">
        <f t="shared" ref="J18:K18" si="3">J19+J26</f>
        <v>105612.35</v>
      </c>
      <c r="K18" s="11">
        <f t="shared" si="3"/>
        <v>105612.35</v>
      </c>
      <c r="L18" s="1"/>
    </row>
    <row r="19" spans="1:12" ht="46.5" customHeight="1" x14ac:dyDescent="0.2">
      <c r="A19" s="57"/>
      <c r="B19" s="54" t="s">
        <v>56</v>
      </c>
      <c r="C19" s="2" t="s">
        <v>22</v>
      </c>
      <c r="D19" s="2" t="s">
        <v>23</v>
      </c>
      <c r="E19" s="2" t="s">
        <v>24</v>
      </c>
      <c r="F19" s="2" t="s">
        <v>60</v>
      </c>
      <c r="G19" s="21" t="s">
        <v>57</v>
      </c>
      <c r="H19" s="22">
        <v>139041.60000000001</v>
      </c>
      <c r="I19" s="23">
        <v>131307.04999999999</v>
      </c>
      <c r="J19" s="15">
        <v>104082.35</v>
      </c>
      <c r="K19" s="15">
        <v>104082.35</v>
      </c>
      <c r="L19" s="1"/>
    </row>
    <row r="20" spans="1:12" ht="34.35" customHeight="1" x14ac:dyDescent="0.2">
      <c r="A20" s="57"/>
      <c r="B20" s="51" t="s">
        <v>97</v>
      </c>
      <c r="C20" s="2" t="s">
        <v>22</v>
      </c>
      <c r="D20" s="2" t="s">
        <v>23</v>
      </c>
      <c r="E20" s="2" t="s">
        <v>24</v>
      </c>
      <c r="F20" s="2" t="s">
        <v>60</v>
      </c>
      <c r="G20" s="24" t="s">
        <v>57</v>
      </c>
      <c r="H20" s="25"/>
      <c r="I20" s="26" t="s">
        <v>119</v>
      </c>
      <c r="J20" s="26" t="s">
        <v>120</v>
      </c>
      <c r="K20" s="26" t="s">
        <v>121</v>
      </c>
      <c r="L20" s="1"/>
    </row>
    <row r="21" spans="1:12" ht="34.35" customHeight="1" x14ac:dyDescent="0.2">
      <c r="A21" s="57"/>
      <c r="B21" s="51" t="s">
        <v>98</v>
      </c>
      <c r="C21" s="2" t="s">
        <v>22</v>
      </c>
      <c r="D21" s="2" t="s">
        <v>23</v>
      </c>
      <c r="E21" s="2" t="s">
        <v>24</v>
      </c>
      <c r="F21" s="2" t="s">
        <v>60</v>
      </c>
      <c r="G21" s="24" t="s">
        <v>57</v>
      </c>
      <c r="H21" s="25"/>
      <c r="I21" s="26" t="s">
        <v>122</v>
      </c>
      <c r="J21" s="26" t="s">
        <v>123</v>
      </c>
      <c r="K21" s="26" t="s">
        <v>124</v>
      </c>
      <c r="L21" s="1"/>
    </row>
    <row r="22" spans="1:12" ht="34.35" customHeight="1" x14ac:dyDescent="0.2">
      <c r="A22" s="57"/>
      <c r="B22" s="51" t="s">
        <v>99</v>
      </c>
      <c r="C22" s="2" t="s">
        <v>22</v>
      </c>
      <c r="D22" s="2" t="s">
        <v>23</v>
      </c>
      <c r="E22" s="2" t="s">
        <v>24</v>
      </c>
      <c r="F22" s="2" t="s">
        <v>60</v>
      </c>
      <c r="G22" s="24" t="s">
        <v>57</v>
      </c>
      <c r="H22" s="25"/>
      <c r="I22" s="26" t="s">
        <v>125</v>
      </c>
      <c r="J22" s="26" t="s">
        <v>125</v>
      </c>
      <c r="K22" s="26" t="s">
        <v>125</v>
      </c>
      <c r="L22" s="1"/>
    </row>
    <row r="23" spans="1:12" ht="34.35" customHeight="1" x14ac:dyDescent="0.2">
      <c r="A23" s="57"/>
      <c r="B23" s="51" t="s">
        <v>100</v>
      </c>
      <c r="C23" s="2" t="s">
        <v>22</v>
      </c>
      <c r="D23" s="2" t="s">
        <v>23</v>
      </c>
      <c r="E23" s="2" t="s">
        <v>24</v>
      </c>
      <c r="F23" s="2" t="s">
        <v>60</v>
      </c>
      <c r="G23" s="24" t="s">
        <v>57</v>
      </c>
      <c r="H23" s="25"/>
      <c r="I23" s="26" t="s">
        <v>126</v>
      </c>
      <c r="J23" s="26" t="s">
        <v>127</v>
      </c>
      <c r="K23" s="26">
        <v>2690.1</v>
      </c>
      <c r="L23" s="1"/>
    </row>
    <row r="24" spans="1:12" ht="34.35" customHeight="1" x14ac:dyDescent="0.2">
      <c r="A24" s="57"/>
      <c r="B24" s="51" t="s">
        <v>101</v>
      </c>
      <c r="C24" s="2" t="s">
        <v>22</v>
      </c>
      <c r="D24" s="2" t="s">
        <v>23</v>
      </c>
      <c r="E24" s="2" t="s">
        <v>24</v>
      </c>
      <c r="F24" s="2" t="s">
        <v>60</v>
      </c>
      <c r="G24" s="24" t="s">
        <v>57</v>
      </c>
      <c r="H24" s="25"/>
      <c r="I24" s="26" t="s">
        <v>128</v>
      </c>
      <c r="J24" s="26" t="s">
        <v>129</v>
      </c>
      <c r="K24" s="26" t="s">
        <v>129</v>
      </c>
      <c r="L24" s="1"/>
    </row>
    <row r="25" spans="1:12" ht="34.35" customHeight="1" x14ac:dyDescent="0.2">
      <c r="A25" s="57"/>
      <c r="B25" s="51" t="s">
        <v>102</v>
      </c>
      <c r="C25" s="2" t="s">
        <v>22</v>
      </c>
      <c r="D25" s="2" t="s">
        <v>23</v>
      </c>
      <c r="E25" s="2" t="s">
        <v>24</v>
      </c>
      <c r="F25" s="2" t="s">
        <v>60</v>
      </c>
      <c r="G25" s="24" t="s">
        <v>57</v>
      </c>
      <c r="H25" s="25"/>
      <c r="I25" s="26" t="s">
        <v>130</v>
      </c>
      <c r="J25" s="26" t="s">
        <v>131</v>
      </c>
      <c r="K25" s="26" t="s">
        <v>132</v>
      </c>
      <c r="L25" s="5" t="s">
        <v>135</v>
      </c>
    </row>
    <row r="26" spans="1:12" ht="34.35" customHeight="1" x14ac:dyDescent="0.2">
      <c r="A26" s="57"/>
      <c r="B26" s="49" t="s">
        <v>30</v>
      </c>
      <c r="C26" s="3" t="s">
        <v>22</v>
      </c>
      <c r="D26" s="3" t="s">
        <v>23</v>
      </c>
      <c r="E26" s="3" t="s">
        <v>24</v>
      </c>
      <c r="F26" s="3" t="s">
        <v>60</v>
      </c>
      <c r="G26" s="3" t="s">
        <v>31</v>
      </c>
      <c r="H26" s="27">
        <v>1000</v>
      </c>
      <c r="I26" s="11">
        <v>1200</v>
      </c>
      <c r="J26" s="11">
        <v>1530</v>
      </c>
      <c r="K26" s="11">
        <v>1530</v>
      </c>
      <c r="L26" s="5" t="s">
        <v>118</v>
      </c>
    </row>
    <row r="27" spans="1:12" ht="34.35" customHeight="1" x14ac:dyDescent="0.2">
      <c r="A27" s="57"/>
      <c r="B27" s="49" t="s">
        <v>30</v>
      </c>
      <c r="C27" s="7" t="s">
        <v>0</v>
      </c>
      <c r="D27" s="7" t="s">
        <v>0</v>
      </c>
      <c r="E27" s="7" t="s">
        <v>0</v>
      </c>
      <c r="F27" s="7" t="s">
        <v>0</v>
      </c>
      <c r="G27" s="7" t="s">
        <v>0</v>
      </c>
      <c r="H27" s="28">
        <v>23500</v>
      </c>
      <c r="I27" s="11"/>
      <c r="J27" s="11"/>
      <c r="K27" s="29"/>
      <c r="L27" s="5"/>
    </row>
    <row r="28" spans="1:12" ht="74.25" customHeight="1" x14ac:dyDescent="0.2">
      <c r="A28" s="57">
        <v>2</v>
      </c>
      <c r="B28" s="47" t="s">
        <v>32</v>
      </c>
      <c r="C28" s="6" t="s">
        <v>22</v>
      </c>
      <c r="D28" s="6" t="s">
        <v>23</v>
      </c>
      <c r="E28" s="6" t="s">
        <v>24</v>
      </c>
      <c r="F28" s="6" t="s">
        <v>33</v>
      </c>
      <c r="G28" s="10" t="s">
        <v>0</v>
      </c>
      <c r="H28" s="10"/>
      <c r="I28" s="9">
        <f>I29</f>
        <v>93987.3</v>
      </c>
      <c r="J28" s="11">
        <f t="shared" ref="J28:K28" si="4">J29</f>
        <v>33987.300000000003</v>
      </c>
      <c r="K28" s="29">
        <f t="shared" si="4"/>
        <v>33987.300000000003</v>
      </c>
      <c r="L28" s="41"/>
    </row>
    <row r="29" spans="1:12" ht="48" customHeight="1" x14ac:dyDescent="0.2">
      <c r="A29" s="57"/>
      <c r="B29" s="47" t="s">
        <v>34</v>
      </c>
      <c r="C29" s="34" t="s">
        <v>22</v>
      </c>
      <c r="D29" s="34" t="s">
        <v>23</v>
      </c>
      <c r="E29" s="34" t="s">
        <v>24</v>
      </c>
      <c r="F29" s="34" t="s">
        <v>35</v>
      </c>
      <c r="G29" s="7" t="s">
        <v>0</v>
      </c>
      <c r="H29" s="31"/>
      <c r="I29" s="11">
        <f>I30+I31</f>
        <v>93987.3</v>
      </c>
      <c r="J29" s="11">
        <f t="shared" ref="J29:K29" si="5">J30+J31</f>
        <v>33987.300000000003</v>
      </c>
      <c r="K29" s="29">
        <f t="shared" si="5"/>
        <v>33987.300000000003</v>
      </c>
      <c r="L29" s="41"/>
    </row>
    <row r="30" spans="1:12" ht="34.35" customHeight="1" x14ac:dyDescent="0.2">
      <c r="A30" s="57"/>
      <c r="B30" s="49" t="s">
        <v>30</v>
      </c>
      <c r="C30" s="34" t="s">
        <v>22</v>
      </c>
      <c r="D30" s="34" t="s">
        <v>23</v>
      </c>
      <c r="E30" s="34" t="s">
        <v>24</v>
      </c>
      <c r="F30" s="34" t="s">
        <v>36</v>
      </c>
      <c r="G30" s="34" t="s">
        <v>31</v>
      </c>
      <c r="H30" s="31">
        <v>37236.6</v>
      </c>
      <c r="I30" s="11">
        <v>33987.300000000003</v>
      </c>
      <c r="J30" s="11">
        <v>33987.300000000003</v>
      </c>
      <c r="K30" s="11">
        <v>33987.300000000003</v>
      </c>
      <c r="L30" s="1" t="s">
        <v>141</v>
      </c>
    </row>
    <row r="31" spans="1:12" ht="34.35" customHeight="1" x14ac:dyDescent="0.2">
      <c r="A31" s="57"/>
      <c r="B31" s="49" t="s">
        <v>30</v>
      </c>
      <c r="C31" s="34" t="s">
        <v>22</v>
      </c>
      <c r="D31" s="34" t="s">
        <v>23</v>
      </c>
      <c r="E31" s="34" t="s">
        <v>24</v>
      </c>
      <c r="F31" s="34" t="s">
        <v>36</v>
      </c>
      <c r="G31" s="34" t="s">
        <v>31</v>
      </c>
      <c r="H31" s="34"/>
      <c r="I31" s="11">
        <v>60000</v>
      </c>
      <c r="J31" s="11"/>
      <c r="K31" s="29"/>
      <c r="L31" s="5" t="s">
        <v>143</v>
      </c>
    </row>
    <row r="32" spans="1:12" ht="34.35" customHeight="1" x14ac:dyDescent="0.2">
      <c r="A32" s="57">
        <v>3</v>
      </c>
      <c r="B32" s="47" t="s">
        <v>93</v>
      </c>
      <c r="C32" s="6" t="s">
        <v>22</v>
      </c>
      <c r="D32" s="6" t="s">
        <v>23</v>
      </c>
      <c r="E32" s="6" t="s">
        <v>24</v>
      </c>
      <c r="F32" s="6" t="s">
        <v>94</v>
      </c>
      <c r="G32" s="6"/>
      <c r="H32" s="6"/>
      <c r="I32" s="9">
        <v>40000</v>
      </c>
      <c r="J32" s="9"/>
      <c r="K32" s="30"/>
      <c r="L32" s="41" t="s">
        <v>138</v>
      </c>
    </row>
    <row r="33" spans="1:12" ht="34.35" customHeight="1" x14ac:dyDescent="0.2">
      <c r="A33" s="57"/>
      <c r="B33" s="49" t="s">
        <v>30</v>
      </c>
      <c r="C33" s="34" t="s">
        <v>22</v>
      </c>
      <c r="D33" s="34" t="s">
        <v>23</v>
      </c>
      <c r="E33" s="34" t="s">
        <v>24</v>
      </c>
      <c r="F33" s="34" t="s">
        <v>95</v>
      </c>
      <c r="G33" s="34" t="s">
        <v>31</v>
      </c>
      <c r="H33" s="34"/>
      <c r="I33" s="11">
        <v>40000</v>
      </c>
      <c r="J33" s="11"/>
      <c r="K33" s="29"/>
      <c r="L33" s="41"/>
    </row>
    <row r="34" spans="1:12" ht="55.5" customHeight="1" x14ac:dyDescent="0.2">
      <c r="A34" s="57">
        <v>4</v>
      </c>
      <c r="B34" s="47" t="s">
        <v>45</v>
      </c>
      <c r="C34" s="6" t="s">
        <v>22</v>
      </c>
      <c r="D34" s="6" t="s">
        <v>23</v>
      </c>
      <c r="E34" s="6" t="s">
        <v>24</v>
      </c>
      <c r="F34" s="6" t="s">
        <v>46</v>
      </c>
      <c r="G34" s="10" t="s">
        <v>0</v>
      </c>
      <c r="H34" s="10"/>
      <c r="I34" s="9">
        <v>26000</v>
      </c>
      <c r="J34" s="11">
        <v>15000</v>
      </c>
      <c r="K34" s="29">
        <v>12000</v>
      </c>
      <c r="L34" s="41" t="s">
        <v>145</v>
      </c>
    </row>
    <row r="35" spans="1:12" ht="46.5" customHeight="1" x14ac:dyDescent="0.2">
      <c r="A35" s="57"/>
      <c r="B35" s="47" t="s">
        <v>47</v>
      </c>
      <c r="C35" s="34" t="s">
        <v>22</v>
      </c>
      <c r="D35" s="34" t="s">
        <v>23</v>
      </c>
      <c r="E35" s="34" t="s">
        <v>24</v>
      </c>
      <c r="F35" s="34" t="s">
        <v>48</v>
      </c>
      <c r="G35" s="7" t="s">
        <v>0</v>
      </c>
      <c r="H35" s="7"/>
      <c r="I35" s="9">
        <v>26000</v>
      </c>
      <c r="J35" s="11">
        <v>15000</v>
      </c>
      <c r="K35" s="29">
        <v>12000</v>
      </c>
      <c r="L35" s="41"/>
    </row>
    <row r="36" spans="1:12" ht="34.35" customHeight="1" x14ac:dyDescent="0.2">
      <c r="A36" s="57"/>
      <c r="B36" s="49" t="s">
        <v>30</v>
      </c>
      <c r="C36" s="34" t="s">
        <v>22</v>
      </c>
      <c r="D36" s="34" t="s">
        <v>23</v>
      </c>
      <c r="E36" s="34" t="s">
        <v>24</v>
      </c>
      <c r="F36" s="34" t="s">
        <v>49</v>
      </c>
      <c r="G36" s="34" t="s">
        <v>31</v>
      </c>
      <c r="H36" s="34"/>
      <c r="I36" s="11">
        <v>26000</v>
      </c>
      <c r="J36" s="11">
        <v>15000</v>
      </c>
      <c r="K36" s="29">
        <v>12000</v>
      </c>
      <c r="L36" s="41"/>
    </row>
    <row r="37" spans="1:12" ht="45" customHeight="1" x14ac:dyDescent="0.2">
      <c r="A37" s="57">
        <v>5</v>
      </c>
      <c r="B37" s="47" t="s">
        <v>25</v>
      </c>
      <c r="C37" s="6" t="s">
        <v>22</v>
      </c>
      <c r="D37" s="6" t="s">
        <v>23</v>
      </c>
      <c r="E37" s="6" t="s">
        <v>24</v>
      </c>
      <c r="F37" s="6" t="s">
        <v>26</v>
      </c>
      <c r="G37" s="10" t="s">
        <v>0</v>
      </c>
      <c r="H37" s="10"/>
      <c r="I37" s="9">
        <v>20550</v>
      </c>
      <c r="J37" s="9" t="s">
        <v>0</v>
      </c>
      <c r="K37" s="30" t="s">
        <v>0</v>
      </c>
      <c r="L37" s="39" t="s">
        <v>142</v>
      </c>
    </row>
    <row r="38" spans="1:12" ht="49.5" customHeight="1" x14ac:dyDescent="0.2">
      <c r="A38" s="57"/>
      <c r="B38" s="49" t="s">
        <v>27</v>
      </c>
      <c r="C38" s="34" t="s">
        <v>22</v>
      </c>
      <c r="D38" s="34" t="s">
        <v>23</v>
      </c>
      <c r="E38" s="34" t="s">
        <v>24</v>
      </c>
      <c r="F38" s="34" t="s">
        <v>28</v>
      </c>
      <c r="G38" s="7" t="s">
        <v>0</v>
      </c>
      <c r="H38" s="7"/>
      <c r="I38" s="11">
        <v>20550</v>
      </c>
      <c r="J38" s="11" t="s">
        <v>0</v>
      </c>
      <c r="K38" s="29" t="s">
        <v>0</v>
      </c>
      <c r="L38" s="40"/>
    </row>
    <row r="39" spans="1:12" ht="34.35" customHeight="1" x14ac:dyDescent="0.2">
      <c r="A39" s="57"/>
      <c r="B39" s="49" t="s">
        <v>30</v>
      </c>
      <c r="C39" s="34" t="s">
        <v>22</v>
      </c>
      <c r="D39" s="34" t="s">
        <v>23</v>
      </c>
      <c r="E39" s="34" t="s">
        <v>24</v>
      </c>
      <c r="F39" s="34" t="s">
        <v>29</v>
      </c>
      <c r="G39" s="34" t="s">
        <v>31</v>
      </c>
      <c r="H39" s="34"/>
      <c r="I39" s="11">
        <v>20550</v>
      </c>
      <c r="J39" s="11" t="s">
        <v>0</v>
      </c>
      <c r="K39" s="29" t="s">
        <v>0</v>
      </c>
      <c r="L39" s="40"/>
    </row>
    <row r="40" spans="1:12" ht="46.5" customHeight="1" x14ac:dyDescent="0.2">
      <c r="A40" s="62">
        <v>6</v>
      </c>
      <c r="B40" s="47" t="s">
        <v>42</v>
      </c>
      <c r="C40" s="6" t="s">
        <v>22</v>
      </c>
      <c r="D40" s="6" t="s">
        <v>23</v>
      </c>
      <c r="E40" s="6" t="s">
        <v>24</v>
      </c>
      <c r="F40" s="6" t="s">
        <v>43</v>
      </c>
      <c r="G40" s="10" t="s">
        <v>0</v>
      </c>
      <c r="H40" s="10"/>
      <c r="I40" s="9">
        <v>9265.2000000000007</v>
      </c>
      <c r="J40" s="11" t="s">
        <v>0</v>
      </c>
      <c r="K40" s="29" t="s">
        <v>0</v>
      </c>
      <c r="L40" s="42" t="s">
        <v>133</v>
      </c>
    </row>
    <row r="41" spans="1:12" ht="34.35" customHeight="1" x14ac:dyDescent="0.2">
      <c r="A41" s="57"/>
      <c r="B41" s="49" t="s">
        <v>30</v>
      </c>
      <c r="C41" s="34" t="s">
        <v>22</v>
      </c>
      <c r="D41" s="34" t="s">
        <v>23</v>
      </c>
      <c r="E41" s="34" t="s">
        <v>24</v>
      </c>
      <c r="F41" s="34" t="s">
        <v>44</v>
      </c>
      <c r="G41" s="34" t="s">
        <v>31</v>
      </c>
      <c r="H41" s="31">
        <v>9769.7000000000007</v>
      </c>
      <c r="I41" s="11">
        <v>9265.2000000000007</v>
      </c>
      <c r="J41" s="11" t="s">
        <v>0</v>
      </c>
      <c r="K41" s="29" t="s">
        <v>0</v>
      </c>
      <c r="L41" s="42"/>
    </row>
    <row r="42" spans="1:12" ht="44.25" customHeight="1" x14ac:dyDescent="0.25">
      <c r="A42" s="57">
        <v>7</v>
      </c>
      <c r="B42" s="47" t="s">
        <v>63</v>
      </c>
      <c r="C42" s="6" t="s">
        <v>22</v>
      </c>
      <c r="D42" s="6" t="s">
        <v>61</v>
      </c>
      <c r="E42" s="6" t="s">
        <v>62</v>
      </c>
      <c r="F42" s="6" t="s">
        <v>64</v>
      </c>
      <c r="G42" s="10" t="s">
        <v>0</v>
      </c>
      <c r="H42" s="10"/>
      <c r="I42" s="9">
        <f>I43</f>
        <v>4448.3999999999996</v>
      </c>
      <c r="J42" s="9">
        <f t="shared" ref="J42:K42" si="6">J43</f>
        <v>4585.8999999999996</v>
      </c>
      <c r="K42" s="9">
        <f t="shared" si="6"/>
        <v>4745.7</v>
      </c>
      <c r="L42" s="36"/>
    </row>
    <row r="43" spans="1:12" ht="44.25" customHeight="1" x14ac:dyDescent="0.25">
      <c r="A43" s="57"/>
      <c r="B43" s="47" t="s">
        <v>65</v>
      </c>
      <c r="C43" s="34" t="s">
        <v>22</v>
      </c>
      <c r="D43" s="34" t="s">
        <v>61</v>
      </c>
      <c r="E43" s="34" t="s">
        <v>62</v>
      </c>
      <c r="F43" s="34" t="s">
        <v>66</v>
      </c>
      <c r="G43" s="7" t="s">
        <v>0</v>
      </c>
      <c r="H43" s="7"/>
      <c r="I43" s="11">
        <f>I44+I45</f>
        <v>4448.3999999999996</v>
      </c>
      <c r="J43" s="11">
        <f t="shared" ref="J43:K43" si="7">J44+J45</f>
        <v>4585.8999999999996</v>
      </c>
      <c r="K43" s="11">
        <f t="shared" si="7"/>
        <v>4745.7</v>
      </c>
      <c r="L43" s="36"/>
    </row>
    <row r="44" spans="1:12" ht="48.75" customHeight="1" x14ac:dyDescent="0.2">
      <c r="A44" s="57"/>
      <c r="B44" s="49" t="s">
        <v>68</v>
      </c>
      <c r="C44" s="34" t="s">
        <v>22</v>
      </c>
      <c r="D44" s="34" t="s">
        <v>61</v>
      </c>
      <c r="E44" s="34" t="s">
        <v>62</v>
      </c>
      <c r="F44" s="34" t="s">
        <v>67</v>
      </c>
      <c r="G44" s="34" t="s">
        <v>69</v>
      </c>
      <c r="H44" s="31">
        <v>3847.7</v>
      </c>
      <c r="I44" s="11">
        <v>4248.3999999999996</v>
      </c>
      <c r="J44" s="11">
        <v>4385.8999999999996</v>
      </c>
      <c r="K44" s="11">
        <v>4545.7</v>
      </c>
      <c r="L44" s="35"/>
    </row>
    <row r="45" spans="1:12" ht="34.35" customHeight="1" x14ac:dyDescent="0.2">
      <c r="A45" s="57"/>
      <c r="B45" s="49" t="s">
        <v>70</v>
      </c>
      <c r="C45" s="34" t="s">
        <v>22</v>
      </c>
      <c r="D45" s="34" t="s">
        <v>61</v>
      </c>
      <c r="E45" s="34" t="s">
        <v>62</v>
      </c>
      <c r="F45" s="34" t="s">
        <v>67</v>
      </c>
      <c r="G45" s="34" t="s">
        <v>71</v>
      </c>
      <c r="H45" s="34"/>
      <c r="I45" s="11">
        <v>200</v>
      </c>
      <c r="J45" s="11">
        <v>200</v>
      </c>
      <c r="K45" s="11">
        <v>200</v>
      </c>
      <c r="L45" s="5"/>
    </row>
    <row r="46" spans="1:12" ht="76.5" customHeight="1" x14ac:dyDescent="0.2">
      <c r="A46" s="57">
        <v>8</v>
      </c>
      <c r="B46" s="47" t="s">
        <v>37</v>
      </c>
      <c r="C46" s="6" t="s">
        <v>22</v>
      </c>
      <c r="D46" s="6" t="s">
        <v>23</v>
      </c>
      <c r="E46" s="6" t="s">
        <v>24</v>
      </c>
      <c r="F46" s="6" t="s">
        <v>38</v>
      </c>
      <c r="G46" s="10" t="s">
        <v>0</v>
      </c>
      <c r="H46" s="10"/>
      <c r="I46" s="9">
        <v>200</v>
      </c>
      <c r="J46" s="11">
        <v>200</v>
      </c>
      <c r="K46" s="29">
        <v>200</v>
      </c>
      <c r="L46" s="41" t="s">
        <v>144</v>
      </c>
    </row>
    <row r="47" spans="1:12" ht="34.35" customHeight="1" x14ac:dyDescent="0.2">
      <c r="A47" s="57"/>
      <c r="B47" s="47" t="s">
        <v>39</v>
      </c>
      <c r="C47" s="3" t="s">
        <v>22</v>
      </c>
      <c r="D47" s="3" t="s">
        <v>23</v>
      </c>
      <c r="E47" s="3" t="s">
        <v>24</v>
      </c>
      <c r="F47" s="3" t="s">
        <v>40</v>
      </c>
      <c r="G47" s="7" t="s">
        <v>0</v>
      </c>
      <c r="H47" s="7"/>
      <c r="I47" s="9">
        <v>200</v>
      </c>
      <c r="J47" s="11">
        <v>200</v>
      </c>
      <c r="K47" s="29">
        <v>200</v>
      </c>
      <c r="L47" s="41"/>
    </row>
    <row r="48" spans="1:12" ht="15" customHeight="1" x14ac:dyDescent="0.2">
      <c r="A48" s="57"/>
      <c r="B48" s="49" t="s">
        <v>30</v>
      </c>
      <c r="C48" s="3" t="s">
        <v>22</v>
      </c>
      <c r="D48" s="3" t="s">
        <v>23</v>
      </c>
      <c r="E48" s="3" t="s">
        <v>24</v>
      </c>
      <c r="F48" s="3" t="s">
        <v>41</v>
      </c>
      <c r="G48" s="3" t="s">
        <v>31</v>
      </c>
      <c r="H48" s="32">
        <v>200</v>
      </c>
      <c r="I48" s="11">
        <v>200</v>
      </c>
      <c r="J48" s="11">
        <v>200</v>
      </c>
      <c r="K48" s="29">
        <v>200</v>
      </c>
      <c r="L48" s="41"/>
    </row>
    <row r="49" spans="1:12" ht="52.35" customHeight="1" x14ac:dyDescent="0.2">
      <c r="A49" s="58"/>
      <c r="B49" s="47" t="s">
        <v>50</v>
      </c>
      <c r="C49" s="6" t="s">
        <v>22</v>
      </c>
      <c r="D49" s="6" t="s">
        <v>61</v>
      </c>
      <c r="E49" s="6" t="s">
        <v>62</v>
      </c>
      <c r="F49" s="6" t="s">
        <v>51</v>
      </c>
      <c r="G49" s="10" t="s">
        <v>0</v>
      </c>
      <c r="H49" s="10"/>
      <c r="I49" s="9">
        <f>I50</f>
        <v>29067</v>
      </c>
      <c r="J49" s="11">
        <f t="shared" ref="J49:K50" si="8">J50</f>
        <v>30159</v>
      </c>
      <c r="K49" s="11">
        <f t="shared" si="8"/>
        <v>31231</v>
      </c>
      <c r="L49" s="1"/>
    </row>
    <row r="50" spans="1:12" ht="44.25" customHeight="1" x14ac:dyDescent="0.2">
      <c r="A50" s="58" t="s">
        <v>148</v>
      </c>
      <c r="B50" s="47" t="s">
        <v>72</v>
      </c>
      <c r="C50" s="3" t="s">
        <v>22</v>
      </c>
      <c r="D50" s="3" t="s">
        <v>61</v>
      </c>
      <c r="E50" s="3" t="s">
        <v>62</v>
      </c>
      <c r="F50" s="3" t="s">
        <v>73</v>
      </c>
      <c r="G50" s="7" t="s">
        <v>0</v>
      </c>
      <c r="H50" s="7"/>
      <c r="I50" s="9">
        <f>I51</f>
        <v>29067</v>
      </c>
      <c r="J50" s="11">
        <f t="shared" si="8"/>
        <v>30159</v>
      </c>
      <c r="K50" s="11">
        <f t="shared" si="8"/>
        <v>31231</v>
      </c>
      <c r="L50" s="1"/>
    </row>
    <row r="51" spans="1:12" ht="34.35" customHeight="1" x14ac:dyDescent="0.2">
      <c r="A51" s="57"/>
      <c r="B51" s="49" t="s">
        <v>74</v>
      </c>
      <c r="C51" s="3" t="s">
        <v>22</v>
      </c>
      <c r="D51" s="3" t="s">
        <v>61</v>
      </c>
      <c r="E51" s="3" t="s">
        <v>62</v>
      </c>
      <c r="F51" s="3" t="s">
        <v>75</v>
      </c>
      <c r="G51" s="7" t="s">
        <v>0</v>
      </c>
      <c r="H51" s="31">
        <v>26761.7</v>
      </c>
      <c r="I51" s="11">
        <f>I52+I53+I54+I55+I57+I59-0.1</f>
        <v>29067</v>
      </c>
      <c r="J51" s="11">
        <f>J52+J53+J54+J55+J57+J59-0.1</f>
        <v>30159</v>
      </c>
      <c r="K51" s="11">
        <f t="shared" ref="K51" si="9">K52+K53+K54+K55+K57+K59</f>
        <v>31231</v>
      </c>
      <c r="L51" s="1"/>
    </row>
    <row r="52" spans="1:12" ht="34.35" customHeight="1" x14ac:dyDescent="0.2">
      <c r="A52" s="57"/>
      <c r="B52" s="49" t="s">
        <v>76</v>
      </c>
      <c r="C52" s="3" t="s">
        <v>22</v>
      </c>
      <c r="D52" s="3" t="s">
        <v>61</v>
      </c>
      <c r="E52" s="3" t="s">
        <v>62</v>
      </c>
      <c r="F52" s="3" t="s">
        <v>75</v>
      </c>
      <c r="G52" s="3" t="s">
        <v>77</v>
      </c>
      <c r="H52" s="3"/>
      <c r="I52" s="11">
        <v>18452.099999999999</v>
      </c>
      <c r="J52" s="11">
        <v>19227.099999999999</v>
      </c>
      <c r="K52" s="11">
        <v>19976.900000000001</v>
      </c>
      <c r="L52" s="1"/>
    </row>
    <row r="53" spans="1:12" ht="52.35" customHeight="1" x14ac:dyDescent="0.2">
      <c r="A53" s="57"/>
      <c r="B53" s="49" t="s">
        <v>78</v>
      </c>
      <c r="C53" s="3" t="s">
        <v>22</v>
      </c>
      <c r="D53" s="3" t="s">
        <v>61</v>
      </c>
      <c r="E53" s="3" t="s">
        <v>62</v>
      </c>
      <c r="F53" s="3" t="s">
        <v>75</v>
      </c>
      <c r="G53" s="3" t="s">
        <v>79</v>
      </c>
      <c r="H53" s="3"/>
      <c r="I53" s="11">
        <v>1414.2</v>
      </c>
      <c r="J53" s="11">
        <v>1414.2</v>
      </c>
      <c r="K53" s="11">
        <v>1414.1</v>
      </c>
      <c r="L53" s="1"/>
    </row>
    <row r="54" spans="1:12" ht="52.35" customHeight="1" x14ac:dyDescent="0.2">
      <c r="A54" s="57"/>
      <c r="B54" s="49" t="s">
        <v>80</v>
      </c>
      <c r="C54" s="3" t="s">
        <v>22</v>
      </c>
      <c r="D54" s="3" t="s">
        <v>61</v>
      </c>
      <c r="E54" s="3" t="s">
        <v>62</v>
      </c>
      <c r="F54" s="3" t="s">
        <v>75</v>
      </c>
      <c r="G54" s="3" t="s">
        <v>81</v>
      </c>
      <c r="H54" s="3"/>
      <c r="I54" s="11">
        <v>5154.8</v>
      </c>
      <c r="J54" s="11">
        <v>5371.3</v>
      </c>
      <c r="K54" s="11">
        <v>5580.8</v>
      </c>
      <c r="L54" s="1"/>
    </row>
    <row r="55" spans="1:12" ht="63" customHeight="1" x14ac:dyDescent="0.2">
      <c r="A55" s="57"/>
      <c r="B55" s="49" t="s">
        <v>82</v>
      </c>
      <c r="C55" s="3" t="s">
        <v>22</v>
      </c>
      <c r="D55" s="3" t="s">
        <v>61</v>
      </c>
      <c r="E55" s="3" t="s">
        <v>62</v>
      </c>
      <c r="F55" s="3" t="s">
        <v>75</v>
      </c>
      <c r="G55" s="3" t="s">
        <v>83</v>
      </c>
      <c r="H55" s="3"/>
      <c r="I55" s="11">
        <v>3796</v>
      </c>
      <c r="J55" s="11">
        <v>3896.5</v>
      </c>
      <c r="K55" s="11">
        <v>4009.2</v>
      </c>
      <c r="L55" s="5" t="s">
        <v>136</v>
      </c>
    </row>
    <row r="56" spans="1:12" ht="15" customHeight="1" x14ac:dyDescent="0.2">
      <c r="A56" s="57"/>
      <c r="B56" s="49" t="s">
        <v>84</v>
      </c>
      <c r="C56" s="3" t="s">
        <v>22</v>
      </c>
      <c r="D56" s="3" t="s">
        <v>61</v>
      </c>
      <c r="E56" s="3" t="s">
        <v>62</v>
      </c>
      <c r="F56" s="3" t="s">
        <v>75</v>
      </c>
      <c r="G56" s="3" t="s">
        <v>85</v>
      </c>
      <c r="H56" s="3"/>
      <c r="I56" s="11">
        <v>30</v>
      </c>
      <c r="J56" s="11">
        <v>30</v>
      </c>
      <c r="K56" s="29">
        <v>30</v>
      </c>
      <c r="L56" s="41" t="s">
        <v>137</v>
      </c>
    </row>
    <row r="57" spans="1:12" ht="36.75" customHeight="1" x14ac:dyDescent="0.2">
      <c r="A57" s="57"/>
      <c r="B57" s="49" t="s">
        <v>86</v>
      </c>
      <c r="C57" s="3" t="s">
        <v>22</v>
      </c>
      <c r="D57" s="3" t="s">
        <v>61</v>
      </c>
      <c r="E57" s="3" t="s">
        <v>62</v>
      </c>
      <c r="F57" s="3" t="s">
        <v>75</v>
      </c>
      <c r="G57" s="3" t="s">
        <v>87</v>
      </c>
      <c r="H57" s="3"/>
      <c r="I57" s="11">
        <v>30</v>
      </c>
      <c r="J57" s="11">
        <v>30</v>
      </c>
      <c r="K57" s="29">
        <v>30</v>
      </c>
      <c r="L57" s="41"/>
    </row>
    <row r="58" spans="1:12" ht="19.5" customHeight="1" x14ac:dyDescent="0.2">
      <c r="A58" s="57"/>
      <c r="B58" s="55" t="s">
        <v>0</v>
      </c>
      <c r="C58" s="7" t="s">
        <v>0</v>
      </c>
      <c r="D58" s="7" t="s">
        <v>0</v>
      </c>
      <c r="E58" s="7" t="s">
        <v>0</v>
      </c>
      <c r="F58" s="7" t="s">
        <v>0</v>
      </c>
      <c r="G58" s="7" t="s">
        <v>0</v>
      </c>
      <c r="H58" s="7"/>
      <c r="I58" s="33" t="s">
        <v>0</v>
      </c>
      <c r="J58" s="33" t="s">
        <v>0</v>
      </c>
      <c r="K58" s="33" t="s">
        <v>0</v>
      </c>
      <c r="L58" s="1"/>
    </row>
    <row r="59" spans="1:12" ht="15" customHeight="1" x14ac:dyDescent="0.2">
      <c r="A59" s="57"/>
      <c r="B59" s="49" t="s">
        <v>88</v>
      </c>
      <c r="C59" s="3" t="s">
        <v>22</v>
      </c>
      <c r="D59" s="3" t="s">
        <v>89</v>
      </c>
      <c r="E59" s="7" t="s">
        <v>0</v>
      </c>
      <c r="F59" s="7" t="s">
        <v>0</v>
      </c>
      <c r="G59" s="7" t="s">
        <v>0</v>
      </c>
      <c r="H59" s="7"/>
      <c r="I59" s="11">
        <v>220</v>
      </c>
      <c r="J59" s="11">
        <v>220</v>
      </c>
      <c r="K59" s="11">
        <v>220</v>
      </c>
      <c r="L59" s="1"/>
    </row>
    <row r="60" spans="1:12" ht="34.35" customHeight="1" x14ac:dyDescent="0.2">
      <c r="A60" s="57"/>
      <c r="B60" s="49" t="s">
        <v>90</v>
      </c>
      <c r="C60" s="3" t="s">
        <v>22</v>
      </c>
      <c r="D60" s="3" t="s">
        <v>89</v>
      </c>
      <c r="E60" s="3" t="s">
        <v>91</v>
      </c>
      <c r="F60" s="7" t="s">
        <v>0</v>
      </c>
      <c r="G60" s="7" t="s">
        <v>0</v>
      </c>
      <c r="H60" s="7"/>
      <c r="I60" s="11">
        <v>220</v>
      </c>
      <c r="J60" s="11">
        <v>220</v>
      </c>
      <c r="K60" s="11">
        <v>220</v>
      </c>
      <c r="L60" s="1"/>
    </row>
    <row r="61" spans="1:12" ht="52.35" customHeight="1" x14ac:dyDescent="0.2">
      <c r="A61" s="57"/>
      <c r="B61" s="49" t="s">
        <v>50</v>
      </c>
      <c r="C61" s="3" t="s">
        <v>22</v>
      </c>
      <c r="D61" s="3" t="s">
        <v>89</v>
      </c>
      <c r="E61" s="3" t="s">
        <v>91</v>
      </c>
      <c r="F61" s="3" t="s">
        <v>51</v>
      </c>
      <c r="G61" s="7" t="s">
        <v>0</v>
      </c>
      <c r="H61" s="7"/>
      <c r="I61" s="11">
        <v>220</v>
      </c>
      <c r="J61" s="11">
        <v>220</v>
      </c>
      <c r="K61" s="11">
        <v>220</v>
      </c>
      <c r="L61" s="1"/>
    </row>
    <row r="62" spans="1:12" ht="15" customHeight="1" x14ac:dyDescent="0.2">
      <c r="A62" s="57"/>
      <c r="B62" s="49" t="s">
        <v>82</v>
      </c>
      <c r="C62" s="3" t="s">
        <v>22</v>
      </c>
      <c r="D62" s="3" t="s">
        <v>89</v>
      </c>
      <c r="E62" s="3" t="s">
        <v>91</v>
      </c>
      <c r="F62" s="3" t="s">
        <v>75</v>
      </c>
      <c r="G62" s="3" t="s">
        <v>83</v>
      </c>
      <c r="H62" s="3"/>
      <c r="I62" s="11">
        <v>220</v>
      </c>
      <c r="J62" s="11">
        <v>220</v>
      </c>
      <c r="K62" s="11">
        <v>220</v>
      </c>
      <c r="L62" s="1"/>
    </row>
    <row r="63" spans="1:12" ht="16.899999999999999" customHeight="1" x14ac:dyDescent="0.2">
      <c r="A63" s="59"/>
      <c r="B63" s="47" t="s">
        <v>92</v>
      </c>
      <c r="C63" s="10" t="s">
        <v>0</v>
      </c>
      <c r="D63" s="10" t="s">
        <v>0</v>
      </c>
      <c r="E63" s="10" t="s">
        <v>0</v>
      </c>
      <c r="F63" s="10" t="s">
        <v>0</v>
      </c>
      <c r="G63" s="10" t="s">
        <v>0</v>
      </c>
      <c r="H63" s="46">
        <f>H5</f>
        <v>529849.30000000005</v>
      </c>
      <c r="I63" s="9">
        <f>I5</f>
        <v>631466.99999999988</v>
      </c>
      <c r="J63" s="9">
        <f t="shared" ref="J63:K63" si="10">J5</f>
        <v>476612.60000000003</v>
      </c>
      <c r="K63" s="9">
        <f t="shared" si="10"/>
        <v>486196</v>
      </c>
      <c r="L63" s="1"/>
    </row>
    <row r="64" spans="1:12" ht="15" x14ac:dyDescent="0.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2:12" ht="15" x14ac:dyDescent="0.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</sheetData>
  <mergeCells count="15">
    <mergeCell ref="L34:L36"/>
    <mergeCell ref="L37:L39"/>
    <mergeCell ref="L40:L41"/>
    <mergeCell ref="A2:A3"/>
    <mergeCell ref="L56:L57"/>
    <mergeCell ref="B2:B3"/>
    <mergeCell ref="C2:C3"/>
    <mergeCell ref="D2:D3"/>
    <mergeCell ref="E2:E3"/>
    <mergeCell ref="F2:F3"/>
    <mergeCell ref="G2:G3"/>
    <mergeCell ref="L46:L48"/>
    <mergeCell ref="H2:K2"/>
    <mergeCell ref="L28:L29"/>
    <mergeCell ref="L32:L33"/>
  </mergeCells>
  <pageMargins left="0.39374999999999999" right="0.39374999999999999" top="0.78749999999999998" bottom="0.58750000000000002" header="0.3" footer="0.3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Table3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Евдокимова Евгения Ивановна</cp:lastModifiedBy>
  <cp:lastPrinted>2018-10-06T09:26:31Z</cp:lastPrinted>
  <dcterms:created xsi:type="dcterms:W3CDTF">2006-09-16T00:00:00Z</dcterms:created>
  <dcterms:modified xsi:type="dcterms:W3CDTF">2018-10-08T06:36:37Z</dcterms:modified>
</cp:coreProperties>
</file>